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N:\03_Beschaffungen &amp; Nachträge\2026 Alle Vorgänge\26-09149 PostgreSQL DB Service\040_Vergabeunterlagen\veröffentlichte Unterlagen\"/>
    </mc:Choice>
  </mc:AlternateContent>
  <xr:revisionPtr revIDLastSave="0" documentId="13_ncr:1_{E9BB3EE0-F487-4B78-A76C-0DD8AE9AAE83}" xr6:coauthVersionLast="47" xr6:coauthVersionMax="47" xr10:uidLastSave="{00000000-0000-0000-0000-000000000000}"/>
  <bookViews>
    <workbookView xWindow="-108" yWindow="-108" windowWidth="41496" windowHeight="16776" xr2:uid="{00000000-000D-0000-FFFF-FFFF00000000}"/>
  </bookViews>
  <sheets>
    <sheet name="A1_Preisblat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2" l="1"/>
  <c r="G23" i="2" l="1"/>
  <c r="G24" i="2" s="1"/>
  <c r="G26" i="2" s="1"/>
  <c r="G25" i="2" l="1"/>
  <c r="G28" i="2" s="1"/>
</calcChain>
</file>

<file path=xl/sharedStrings.xml><?xml version="1.0" encoding="utf-8"?>
<sst xmlns="http://schemas.openxmlformats.org/spreadsheetml/2006/main" count="26" uniqueCount="26">
  <si>
    <t>Anlage A1</t>
  </si>
  <si>
    <t>1. Ausfüllhinweise zu den Preisangaben</t>
  </si>
  <si>
    <t>2. Preisangaben</t>
  </si>
  <si>
    <t>Pos.</t>
  </si>
  <si>
    <t>Bezeichnung</t>
  </si>
  <si>
    <t>Einheit</t>
  </si>
  <si>
    <r>
      <t xml:space="preserve">Gesamtpreis für
exkl. USt. in €
</t>
    </r>
    <r>
      <rPr>
        <b/>
        <sz val="8"/>
        <rFont val="Arial"/>
        <family val="2"/>
      </rPr>
      <t>(Menge x Einzelpreis)</t>
    </r>
  </si>
  <si>
    <t>1.</t>
  </si>
  <si>
    <t>3. Zahlungsbedingungen</t>
  </si>
  <si>
    <r>
      <t>Rechnungen sind 30 Tage nach Erhalt einer prüfbaren Rechnung zur Zahlung fällig. Wir gewähren einen Nachlass auf den Rechnungsbetrag (Skonto) in Höhe von</t>
    </r>
    <r>
      <rPr>
        <b/>
        <sz val="10"/>
        <color indexed="8"/>
        <rFont val="Arial"/>
        <family val="2"/>
      </rPr>
      <t xml:space="preserve"> A.)</t>
    </r>
    <r>
      <rPr>
        <sz val="10"/>
        <color indexed="8"/>
        <rFont val="Arial"/>
        <family val="2"/>
      </rPr>
      <t xml:space="preserve"> %, wenn Sie spätestens nach </t>
    </r>
    <r>
      <rPr>
        <b/>
        <sz val="10"/>
        <color indexed="8"/>
        <rFont val="Arial"/>
        <family val="2"/>
      </rPr>
      <t>B.)</t>
    </r>
    <r>
      <rPr>
        <sz val="10"/>
        <color indexed="8"/>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</si>
  <si>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</si>
  <si>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</si>
  <si>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</si>
  <si>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</si>
  <si>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</si>
  <si>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</si>
  <si>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</si>
  <si>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</si>
  <si>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</si>
  <si>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Gesamtangebotspreis exkl. USt. in €</t>
  </si>
  <si>
    <t xml:space="preserve">Einzelpreis inkl.
sämtl. Nebenkosten
exkl. USt. in € </t>
  </si>
  <si>
    <t>Anzahl Einheit</t>
  </si>
  <si>
    <t>Personentag 
(8 Stunden)</t>
  </si>
  <si>
    <t>Preisblatt LOS 2 Consulting</t>
  </si>
  <si>
    <t>Consulting- und Beratungsleistungen während der Vertragslaufzeit, gemäß Vertrag Ziffer 3.1</t>
  </si>
  <si>
    <r>
      <t xml:space="preserve">In die nachfolgende Tabelle sind die für die Ausführung der unten genannten Leistungen geltenden Preise einzutragen. Eintragungen sind </t>
    </r>
    <r>
      <rPr>
        <u/>
        <sz val="10"/>
        <rFont val="Arial"/>
        <family val="2"/>
      </rPr>
      <t>nur in den blauen Feldern</t>
    </r>
    <r>
      <rPr>
        <sz val="1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rFont val="Arial"/>
        <family val="2"/>
      </rPr>
      <t xml:space="preserve">Es sind alle in der Tabelle unter Ziffer 2. aufgeführten (blau markierten) Positionen zu bepreisen. Je Position ist </t>
    </r>
    <r>
      <rPr>
        <b/>
        <u/>
        <sz val="10"/>
        <rFont val="Arial"/>
        <family val="2"/>
      </rPr>
      <t>ein</t>
    </r>
    <r>
      <rPr>
        <b/>
        <sz val="1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rFont val="Arial"/>
        <family val="2"/>
      </rPr>
      <t>kann ggf. zwingend zum Ausschluss des Angebotes führen. Preispositionen, die kostenlos angeboten werden, sind mit "0" (in Worten: Null) zu versehen.</t>
    </r>
    <r>
      <rPr>
        <sz val="10"/>
        <rFont val="Arial"/>
        <family val="2"/>
      </rPr>
      <t xml:space="preserve">
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
</t>
    </r>
    <r>
      <rPr>
        <b/>
        <sz val="10"/>
        <color rgb="FF0070C0"/>
        <rFont val="Arial"/>
        <family val="2"/>
      </rPr>
      <t>Hinweis zu den angegebenen Mengen:</t>
    </r>
    <r>
      <rPr>
        <sz val="10"/>
        <rFont val="Arial"/>
        <family val="2"/>
      </rPr>
      <t xml:space="preserve">
Die nachfolgend aufgeführte Mengenangabe bezieht sich auf die im Vertrag genannte maximale Vertragslaufzeit. Sie dienen als Kalkulationsgrundlage und kann sich während der Vertragslaufzeit nach oben oder unten verändern. Folglich besteht kein Anspruch des AN auf Beauftragung bestimmter Leistungen oder eines bestimmten Umfangs einer Leistung. Die Höchstmenge beträgt 120%, somit max. 192 Personentage.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</si>
</sst>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0"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u/>
      <sz val="10"/>
      <name val="Arial"/>
      <family val="2"/>
    </font>
    <font>
      <b/>
      <u/>
      <sz val="10"/>
      <name val="Arial"/>
      <family val="2"/>
    </font>
    <font>
      <sz val="10"/>
      <color rgb="FF0070C0"/>
      <name val="Arial"/>
      <family val="2"/>
    </font>
    <font>
      <b/>
      <sz val="8"/>
      <name val="Arial"/>
      <family val="2"/>
    </font>
    <font>
      <sz val="8"/>
      <color rgb="FF444444"/>
      <name val="Segoe UI"/>
      <family val="2"/>
    </font>
    <font>
      <b/>
      <sz val="10"/>
      <color rgb="FFFF0000"/>
      <name val="Arial"/>
      <family val="2"/>
    </font>
    <font>
      <b/>
      <sz val="10"/>
      <color rgb="FF0070C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1">
    <xf numFmtId="0" fontId="0" fillId="0" borderId="0" xfId="0"/>
    <xf numFmtId="164" fontId="6" fillId="3" borderId="5" xfId="1" applyNumberFormat="1" applyFont="1" applyFill="1" applyBorder="1" applyAlignment="1" applyProtection="1">
      <alignment horizontal="center" vertical="center"/>
      <protection locked="0"/>
    </xf>
    <xf numFmtId="0" fontId="6" fillId="3" borderId="7" xfId="1" applyNumberFormat="1" applyFont="1" applyFill="1" applyBorder="1" applyAlignment="1" applyProtection="1">
      <alignment horizontal="center" vertical="center"/>
      <protection locked="0"/>
    </xf>
    <xf numFmtId="0" fontId="2" fillId="0" borderId="0" xfId="0" applyFont="1"/>
    <xf numFmtId="0" fontId="3" fillId="0" borderId="0" xfId="0" applyFont="1"/>
    <xf numFmtId="0" fontId="9" fillId="0" borderId="0" xfId="0" applyFont="1"/>
    <xf numFmtId="0" fontId="15" fillId="0" borderId="0" xfId="0" applyFont="1" applyAlignment="1">
      <alignment vertical="center" wrapText="1"/>
    </xf>
    <xf numFmtId="0" fontId="0" fillId="0" borderId="0" xfId="0" applyAlignment="1">
      <alignment vertical="center"/>
    </xf>
    <xf numFmtId="0" fontId="9" fillId="0" borderId="0" xfId="0" applyFont="1" applyAlignment="1">
      <alignment vertical="center"/>
    </xf>
    <xf numFmtId="0" fontId="0" fillId="0" borderId="0" xfId="0" applyAlignment="1">
      <alignment horizontal="left" vertical="center"/>
    </xf>
    <xf numFmtId="0" fontId="17" fillId="0" borderId="0" xfId="0" applyFont="1"/>
    <xf numFmtId="2" fontId="0" fillId="0" borderId="0" xfId="0" applyNumberFormat="1" applyAlignment="1">
      <alignment vertical="center"/>
    </xf>
    <xf numFmtId="0" fontId="7" fillId="0" borderId="0" xfId="0" applyFont="1" applyAlignment="1">
      <alignment vertical="center" wrapText="1"/>
    </xf>
    <xf numFmtId="165" fontId="0" fillId="0" borderId="0" xfId="0" applyNumberFormat="1" applyAlignment="1">
      <alignment vertical="center"/>
    </xf>
    <xf numFmtId="0" fontId="0" fillId="0" borderId="0" xfId="0" applyAlignment="1">
      <alignment vertical="center" wrapText="1"/>
    </xf>
    <xf numFmtId="0" fontId="4" fillId="0" borderId="0" xfId="0" applyFont="1"/>
    <xf numFmtId="0" fontId="5" fillId="0" borderId="0" xfId="0" applyFont="1" applyAlignment="1">
      <alignment horizontal="left" vertical="center" wrapText="1"/>
    </xf>
    <xf numFmtId="0" fontId="5" fillId="0" borderId="0" xfId="0" applyFont="1" applyAlignment="1">
      <alignment horizontal="left" vertical="center"/>
    </xf>
    <xf numFmtId="0" fontId="6" fillId="4" borderId="0" xfId="1" applyNumberFormat="1" applyFont="1" applyFill="1" applyAlignment="1" applyProtection="1">
      <alignment horizontal="center" vertical="center"/>
    </xf>
    <xf numFmtId="165" fontId="2" fillId="0" borderId="16" xfId="0" applyNumberFormat="1" applyFont="1" applyBorder="1" applyAlignment="1">
      <alignment horizontal="right" vertical="center"/>
    </xf>
    <xf numFmtId="9" fontId="8" fillId="5" borderId="4" xfId="0" applyNumberFormat="1" applyFont="1" applyFill="1" applyBorder="1" applyAlignment="1">
      <alignment horizontal="center" vertical="center"/>
    </xf>
    <xf numFmtId="165" fontId="2" fillId="0" borderId="6" xfId="0" applyNumberFormat="1" applyFont="1" applyBorder="1" applyAlignment="1">
      <alignment horizontal="right" vertical="center"/>
    </xf>
    <xf numFmtId="165" fontId="2" fillId="0" borderId="15" xfId="0" applyNumberFormat="1" applyFont="1" applyBorder="1" applyAlignment="1">
      <alignment horizontal="right" vertical="center"/>
    </xf>
    <xf numFmtId="165" fontId="2" fillId="0" borderId="7" xfId="0" applyNumberFormat="1" applyFont="1" applyBorder="1" applyAlignment="1">
      <alignment vertical="center"/>
    </xf>
    <xf numFmtId="165" fontId="9" fillId="6" borderId="8" xfId="0" applyNumberFormat="1" applyFont="1" applyFill="1" applyBorder="1" applyAlignment="1">
      <alignment vertical="center"/>
    </xf>
    <xf numFmtId="0" fontId="7" fillId="0" borderId="0" xfId="0" applyFont="1" applyAlignment="1">
      <alignment vertical="top" wrapText="1"/>
    </xf>
    <xf numFmtId="0" fontId="2" fillId="2" borderId="19" xfId="0" applyFont="1" applyFill="1" applyBorder="1" applyAlignment="1">
      <alignment horizontal="left" vertical="center"/>
    </xf>
    <xf numFmtId="0" fontId="2" fillId="2" borderId="20" xfId="0" applyFont="1" applyFill="1" applyBorder="1" applyAlignment="1">
      <alignment horizontal="left" vertical="center"/>
    </xf>
    <xf numFmtId="0" fontId="8" fillId="2" borderId="20" xfId="0" applyFont="1" applyFill="1" applyBorder="1" applyAlignment="1">
      <alignment horizontal="center" vertical="center" wrapText="1"/>
    </xf>
    <xf numFmtId="0" fontId="8" fillId="2" borderId="5" xfId="0" applyFont="1" applyFill="1" applyBorder="1" applyAlignment="1">
      <alignment horizontal="center" vertical="center" wrapText="1"/>
    </xf>
    <xf numFmtId="2" fontId="0" fillId="0" borderId="21" xfId="0" applyNumberFormat="1" applyBorder="1" applyAlignment="1">
      <alignment vertical="center"/>
    </xf>
    <xf numFmtId="0" fontId="7" fillId="0" borderId="22" xfId="0" applyFont="1" applyBorder="1" applyAlignment="1">
      <alignment horizontal="center" vertical="center" wrapText="1"/>
    </xf>
    <xf numFmtId="165" fontId="0" fillId="3" borderId="22" xfId="0" applyNumberFormat="1" applyFill="1" applyBorder="1" applyAlignment="1" applyProtection="1">
      <alignment horizontal="center" vertical="center"/>
      <protection locked="0"/>
    </xf>
    <xf numFmtId="165" fontId="0" fillId="0" borderId="7" xfId="0" applyNumberFormat="1" applyBorder="1" applyAlignment="1">
      <alignment vertical="center"/>
    </xf>
    <xf numFmtId="0" fontId="7" fillId="0" borderId="22" xfId="0" applyFont="1" applyBorder="1" applyAlignment="1">
      <alignment horizontal="left" vertical="center" wrapText="1"/>
    </xf>
    <xf numFmtId="0" fontId="19" fillId="0" borderId="22" xfId="0" applyFont="1" applyBorder="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8" xfId="0" applyFont="1" applyBorder="1" applyAlignment="1">
      <alignment horizontal="left" vertical="center"/>
    </xf>
    <xf numFmtId="0" fontId="10" fillId="5" borderId="9" xfId="0" applyFont="1" applyFill="1" applyBorder="1" applyAlignment="1">
      <alignment horizontal="left" vertical="center"/>
    </xf>
    <xf numFmtId="0" fontId="10" fillId="5" borderId="10" xfId="0" applyFont="1" applyFill="1" applyBorder="1" applyAlignment="1">
      <alignment horizontal="left" vertical="center"/>
    </xf>
    <xf numFmtId="0" fontId="8" fillId="0" borderId="0" xfId="0" applyFont="1" applyAlignment="1">
      <alignment horizontal="left" vertical="top"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5" fillId="0" borderId="0" xfId="0" applyFont="1" applyAlignment="1">
      <alignment horizontal="left" vertical="center" wrapText="1"/>
    </xf>
    <xf numFmtId="0" fontId="8" fillId="5" borderId="12" xfId="0" applyFont="1" applyFill="1" applyBorder="1" applyAlignment="1">
      <alignment horizontal="left" vertical="center"/>
    </xf>
    <xf numFmtId="0" fontId="8" fillId="5" borderId="11" xfId="0" applyFont="1" applyFill="1" applyBorder="1" applyAlignment="1">
      <alignment horizontal="left" vertical="center"/>
    </xf>
    <xf numFmtId="0" fontId="8" fillId="5" borderId="17"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7" xfId="0" applyFont="1" applyFill="1" applyBorder="1" applyAlignment="1">
      <alignment horizontal="left" vertical="center"/>
    </xf>
    <xf numFmtId="0" fontId="8" fillId="5" borderId="2" xfId="0" applyFont="1" applyFill="1" applyBorder="1" applyAlignment="1">
      <alignment horizontal="left" vertical="center"/>
    </xf>
    <xf numFmtId="0" fontId="2" fillId="5" borderId="13" xfId="0" applyFont="1" applyFill="1" applyBorder="1" applyAlignment="1">
      <alignment horizontal="left" vertical="center"/>
    </xf>
    <xf numFmtId="0" fontId="2" fillId="5" borderId="14" xfId="0" applyFont="1" applyFill="1" applyBorder="1" applyAlignment="1">
      <alignment horizontal="left" vertical="center"/>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12" fillId="0" borderId="0" xfId="0" applyFont="1" applyAlignment="1">
      <alignment horizontal="center" vertical="top" wrapText="1"/>
    </xf>
    <xf numFmtId="0" fontId="12" fillId="0" borderId="0" xfId="0" applyFont="1" applyAlignment="1">
      <alignment horizontal="center" vertical="top"/>
    </xf>
    <xf numFmtId="0" fontId="5" fillId="0" borderId="0" xfId="0" applyFont="1" applyAlignment="1">
      <alignment horizontal="left" vertical="top" wrapText="1"/>
    </xf>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871C2-9924-420F-ABF4-E6946DFC1D56}">
  <dimension ref="B1:J30"/>
  <sheetViews>
    <sheetView tabSelected="1" workbookViewId="0">
      <selection activeCell="F2" sqref="F2:G2"/>
    </sheetView>
  </sheetViews>
  <sheetFormatPr baseColWidth="10" defaultColWidth="11.44140625" defaultRowHeight="13.2" outlineLevelRow="1" x14ac:dyDescent="0.25"/>
  <cols>
    <col min="1" max="1" width="3.5546875" customWidth="1"/>
    <col min="2" max="2" width="5.5546875" customWidth="1"/>
    <col min="3" max="3" width="59.77734375" customWidth="1"/>
    <col min="4" max="4" width="13.77734375" customWidth="1"/>
    <col min="5" max="5" width="14.44140625" customWidth="1"/>
    <col min="6" max="7" width="23.77734375" customWidth="1"/>
    <col min="8" max="8" width="34.44140625" customWidth="1"/>
  </cols>
  <sheetData>
    <row r="1" spans="2:9" x14ac:dyDescent="0.25">
      <c r="B1" s="3" t="s">
        <v>0</v>
      </c>
    </row>
    <row r="2" spans="2:9" ht="22.8" x14ac:dyDescent="0.4">
      <c r="B2" s="4" t="s">
        <v>23</v>
      </c>
      <c r="F2" s="55"/>
      <c r="G2" s="56"/>
    </row>
    <row r="3" spans="2:9" ht="12.75" customHeight="1" x14ac:dyDescent="0.4">
      <c r="B3" s="4"/>
    </row>
    <row r="4" spans="2:9" ht="15.6" x14ac:dyDescent="0.3">
      <c r="B4" s="5" t="s">
        <v>1</v>
      </c>
    </row>
    <row r="5" spans="2:9" ht="265.2" customHeight="1" outlineLevel="1" x14ac:dyDescent="0.25">
      <c r="B5" s="57" t="s">
        <v>25</v>
      </c>
      <c r="C5" s="57"/>
      <c r="D5" s="57"/>
      <c r="E5" s="57"/>
      <c r="F5" s="57"/>
      <c r="G5" s="57"/>
      <c r="H5" s="6"/>
    </row>
    <row r="6" spans="2:9" ht="9.75" customHeight="1" x14ac:dyDescent="0.25">
      <c r="B6" s="7"/>
      <c r="F6" s="58"/>
    </row>
    <row r="7" spans="2:9" ht="22.5" customHeight="1" x14ac:dyDescent="0.25">
      <c r="B7" s="8" t="s">
        <v>2</v>
      </c>
      <c r="F7" s="59"/>
    </row>
    <row r="8" spans="2:9" ht="5.55" customHeight="1" thickBot="1" x14ac:dyDescent="0.3">
      <c r="B8" s="8"/>
      <c r="F8" s="59"/>
    </row>
    <row r="9" spans="2:9" s="9" customFormat="1" ht="77.25" customHeight="1" x14ac:dyDescent="0.25">
      <c r="B9" s="26" t="s">
        <v>3</v>
      </c>
      <c r="C9" s="27" t="s">
        <v>4</v>
      </c>
      <c r="D9" s="28" t="s">
        <v>5</v>
      </c>
      <c r="E9" s="28" t="s">
        <v>21</v>
      </c>
      <c r="F9" s="28" t="s">
        <v>20</v>
      </c>
      <c r="G9" s="29" t="s">
        <v>6</v>
      </c>
    </row>
    <row r="10" spans="2:9" s="9" customFormat="1" ht="45" customHeight="1" thickBot="1" x14ac:dyDescent="0.3">
      <c r="B10" s="30" t="s">
        <v>7</v>
      </c>
      <c r="C10" s="34" t="s">
        <v>24</v>
      </c>
      <c r="D10" s="31" t="s">
        <v>22</v>
      </c>
      <c r="E10" s="35">
        <v>160</v>
      </c>
      <c r="F10" s="32"/>
      <c r="G10" s="33">
        <f>E10*ROUND(F10,2)</f>
        <v>0</v>
      </c>
    </row>
    <row r="11" spans="2:9" ht="18.75" customHeight="1" x14ac:dyDescent="0.25">
      <c r="B11" s="11"/>
      <c r="C11" s="14"/>
      <c r="D11" s="12"/>
      <c r="E11" s="12"/>
      <c r="F11" s="13"/>
      <c r="G11" s="13"/>
      <c r="I11" s="10"/>
    </row>
    <row r="12" spans="2:9" ht="15.6" x14ac:dyDescent="0.3">
      <c r="B12" s="15" t="s">
        <v>8</v>
      </c>
      <c r="G12" s="7"/>
    </row>
    <row r="13" spans="2:9" ht="6.75" customHeight="1" x14ac:dyDescent="0.25">
      <c r="B13" s="8"/>
      <c r="G13" s="7"/>
    </row>
    <row r="14" spans="2:9" ht="28.5" customHeight="1" x14ac:dyDescent="0.25">
      <c r="B14" s="60" t="s">
        <v>9</v>
      </c>
      <c r="C14" s="60"/>
      <c r="D14" s="60"/>
      <c r="E14" s="60"/>
      <c r="F14" s="60"/>
      <c r="G14" s="60"/>
    </row>
    <row r="15" spans="2:9" ht="5.55" customHeight="1" thickBot="1" x14ac:dyDescent="0.3">
      <c r="B15" s="16"/>
      <c r="C15" s="16"/>
      <c r="D15" s="16"/>
      <c r="E15" s="16"/>
      <c r="F15" s="16"/>
    </row>
    <row r="16" spans="2:9" ht="18.75" customHeight="1" x14ac:dyDescent="0.25">
      <c r="B16" s="53" t="s">
        <v>10</v>
      </c>
      <c r="C16" s="54"/>
      <c r="D16" s="54"/>
      <c r="E16" s="54"/>
      <c r="F16" s="1"/>
    </row>
    <row r="17" spans="2:10" ht="18.75" customHeight="1" thickBot="1" x14ac:dyDescent="0.3">
      <c r="B17" s="42" t="s">
        <v>11</v>
      </c>
      <c r="C17" s="43"/>
      <c r="D17" s="43"/>
      <c r="E17" s="43"/>
      <c r="F17" s="2"/>
    </row>
    <row r="18" spans="2:10" ht="5.55" customHeight="1" x14ac:dyDescent="0.25">
      <c r="B18" s="16"/>
      <c r="C18" s="17"/>
      <c r="D18" s="17"/>
      <c r="E18" s="17"/>
      <c r="F18" s="18"/>
    </row>
    <row r="19" spans="2:10" ht="13.5" customHeight="1" x14ac:dyDescent="0.25">
      <c r="B19" s="44" t="s">
        <v>12</v>
      </c>
      <c r="C19" s="44"/>
      <c r="D19" s="44"/>
      <c r="E19" s="44"/>
      <c r="F19" s="44"/>
      <c r="G19" s="44"/>
    </row>
    <row r="20" spans="2:10" x14ac:dyDescent="0.25">
      <c r="B20" s="16"/>
      <c r="C20" s="16"/>
      <c r="D20" s="16"/>
      <c r="E20" s="16"/>
      <c r="F20" s="16"/>
      <c r="G20" s="16"/>
    </row>
    <row r="21" spans="2:10" ht="15.6" x14ac:dyDescent="0.3">
      <c r="B21" s="15" t="s">
        <v>13</v>
      </c>
      <c r="C21" s="16"/>
      <c r="D21" s="16"/>
      <c r="E21" s="16"/>
      <c r="F21" s="16"/>
      <c r="G21" s="16"/>
    </row>
    <row r="22" spans="2:10" ht="12.75" customHeight="1" thickBot="1" x14ac:dyDescent="0.3">
      <c r="B22" s="8"/>
      <c r="G22" s="7"/>
    </row>
    <row r="23" spans="2:10" ht="27" customHeight="1" x14ac:dyDescent="0.25">
      <c r="B23" s="45" t="s">
        <v>19</v>
      </c>
      <c r="C23" s="46"/>
      <c r="D23" s="46"/>
      <c r="E23" s="46"/>
      <c r="F23" s="46"/>
      <c r="G23" s="19">
        <f>ROUND(SUM(G10:G10),2)</f>
        <v>0</v>
      </c>
    </row>
    <row r="24" spans="2:10" ht="27" customHeight="1" x14ac:dyDescent="0.25">
      <c r="B24" s="47" t="s">
        <v>14</v>
      </c>
      <c r="C24" s="48"/>
      <c r="D24" s="48"/>
      <c r="E24" s="48"/>
      <c r="F24" s="20">
        <v>0.19</v>
      </c>
      <c r="G24" s="21">
        <f>ROUND(G23*F24,2)</f>
        <v>0</v>
      </c>
    </row>
    <row r="25" spans="2:10" ht="27" customHeight="1" x14ac:dyDescent="0.25">
      <c r="B25" s="49" t="s">
        <v>15</v>
      </c>
      <c r="C25" s="50"/>
      <c r="D25" s="50"/>
      <c r="E25" s="50"/>
      <c r="F25" s="50"/>
      <c r="G25" s="22">
        <f>ROUND(G23+G24,2)</f>
        <v>0</v>
      </c>
    </row>
    <row r="26" spans="2:10" ht="23.55" customHeight="1" thickBot="1" x14ac:dyDescent="0.3">
      <c r="B26" s="51" t="s">
        <v>16</v>
      </c>
      <c r="C26" s="52"/>
      <c r="D26" s="52"/>
      <c r="E26" s="52"/>
      <c r="F26" s="52"/>
      <c r="G26" s="23">
        <f>ROUND((G23+G24)*F16,2)</f>
        <v>0</v>
      </c>
    </row>
    <row r="27" spans="2:10" ht="10.5" customHeight="1" thickBot="1" x14ac:dyDescent="0.3">
      <c r="B27" s="36"/>
      <c r="C27" s="37"/>
      <c r="D27" s="37"/>
      <c r="E27" s="37"/>
      <c r="F27" s="37"/>
      <c r="G27" s="38"/>
    </row>
    <row r="28" spans="2:10" ht="23.25" customHeight="1" thickBot="1" x14ac:dyDescent="0.3">
      <c r="B28" s="39" t="s">
        <v>17</v>
      </c>
      <c r="C28" s="40"/>
      <c r="D28" s="40"/>
      <c r="E28" s="40"/>
      <c r="F28" s="40"/>
      <c r="G28" s="24">
        <f>ROUND(G25-G26,2)</f>
        <v>0</v>
      </c>
    </row>
    <row r="29" spans="2:10" ht="15.6" x14ac:dyDescent="0.25">
      <c r="B29" s="8"/>
    </row>
    <row r="30" spans="2:10" ht="36" customHeight="1" x14ac:dyDescent="0.25">
      <c r="B30" s="41" t="s">
        <v>18</v>
      </c>
      <c r="C30" s="41"/>
      <c r="D30" s="41"/>
      <c r="E30" s="41"/>
      <c r="F30" s="41"/>
      <c r="G30" s="41"/>
      <c r="H30" s="25"/>
      <c r="I30" s="25"/>
      <c r="J30" s="25"/>
    </row>
  </sheetData>
  <sheetProtection algorithmName="SHA-512" hashValue="EiGHJ8tCPdY8cKxn2vT4pnG4u9p/C9gPHBazrlvpBoFiQEbpRlp25AsOGgJydftJQdkXouBgXu9NBMcYUW67sA==" saltValue="NzljnNyQEbK7avLuxjItkg==" spinCount="100000" sheet="1" objects="1" scenarios="1"/>
  <protectedRanges>
    <protectedRange sqref="F2:G2 F16:F17 F10" name="Bereich1"/>
  </protectedRanges>
  <mergeCells count="14">
    <mergeCell ref="B16:E16"/>
    <mergeCell ref="F2:G2"/>
    <mergeCell ref="B5:G5"/>
    <mergeCell ref="F6:F8"/>
    <mergeCell ref="B14:G14"/>
    <mergeCell ref="B27:G27"/>
    <mergeCell ref="B28:F28"/>
    <mergeCell ref="B30:G30"/>
    <mergeCell ref="B17:E17"/>
    <mergeCell ref="B19:G19"/>
    <mergeCell ref="B23:F23"/>
    <mergeCell ref="B24:E24"/>
    <mergeCell ref="B25:F25"/>
    <mergeCell ref="B26:F26"/>
  </mergeCells>
  <dataValidations count="1">
    <dataValidation type="custom" allowBlank="1" showInputMessage="1" showErrorMessage="1" errorTitle="Achtung" error="Skontofristen unter 14 Tagen können nicht berücksichtigt werden." sqref="F17" xr:uid="{9309E5A4-9938-4761-9D92-3262A0E73BB1}">
      <formula1>F17&gt;13.9</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8B6AAB93-ABA1-4047-B1B0-305001409F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AADC2755FC1FD240B1C1E24728DFE3EC" ma:contentTypeVersion="0" ma:contentTypeDescription="" ma:contentTypeScope="" ma:versionID="0b4e718bf1dc0d811a5de2a52c6aa40e">
  <xsd:schema xmlns:xsd="http://www.w3.org/2001/XMLSchema" xmlns:xs="http://www.w3.org/2001/XMLSchema" xmlns:p="http://schemas.microsoft.com/office/2006/metadata/properties" xmlns:ns2="f18553e4-0ef6-4dd1-9e08-53b2286d7b98" xmlns:ns3="8B6AAB93-ABA1-4047-B1B0-305001409F6B" targetNamespace="http://schemas.microsoft.com/office/2006/metadata/properties" ma:root="true" ma:fieldsID="a450afae4123ab9cbce6e36fed21c216" ns2:_="" ns3:_="">
    <xsd:import namespace="f18553e4-0ef6-4dd1-9e08-53b2286d7b98"/>
    <xsd:import namespace="8B6AAB93-ABA1-4047-B1B0-305001409F6B"/>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8B6AAB93-ABA1-4047-B1B0-305001409F6B"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2.xml><?xml version="1.0" encoding="utf-8"?>
<ds:datastoreItem xmlns:ds="http://schemas.openxmlformats.org/officeDocument/2006/customXml" ds:itemID="{64DB2953-2D5D-418D-A6F9-CF3792A627D1}">
  <ds:schemaRefs>
    <ds:schemaRef ds:uri="http://www.w3.org/XML/1998/namespace"/>
    <ds:schemaRef ds:uri="http://purl.org/dc/elements/1.1/"/>
    <ds:schemaRef ds:uri="http://schemas.microsoft.com/office/2006/documentManagement/types"/>
    <ds:schemaRef ds:uri="f18553e4-0ef6-4dd1-9e08-53b2286d7b98"/>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8B6AAB93-ABA1-4047-B1B0-305001409F6B"/>
  </ds:schemaRefs>
</ds:datastoreItem>
</file>

<file path=customXml/itemProps3.xml><?xml version="1.0" encoding="utf-8"?>
<ds:datastoreItem xmlns:ds="http://schemas.openxmlformats.org/officeDocument/2006/customXml" ds:itemID="{50CBD58B-89BA-4EA2-A8E4-91A23DD10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8B6AAB93-ABA1-4047-B1B0-305001409F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A1_Preisblatt</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revision/>
  <cp:lastPrinted>2024-11-29T08:43:11Z</cp:lastPrinted>
  <dcterms:created xsi:type="dcterms:W3CDTF">2019-07-08T11:50:26Z</dcterms:created>
  <dcterms:modified xsi:type="dcterms:W3CDTF">2026-08-31T05:38:16Z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0x010100E65520829C044D71A30CF51927CFE11900AADC2755FC1FD240B1C1E24728DFE3EC</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2022-06-02T15:22:57Z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ies>
</file>